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378 - Microfluidics Tender\2. Tender Document\"/>
    </mc:Choice>
  </mc:AlternateContent>
  <xr:revisionPtr revIDLastSave="0" documentId="13_ncr:1_{69E1553B-E81B-4160-BFFB-131F731CBB96}" xr6:coauthVersionLast="41" xr6:coauthVersionMax="41" xr10:uidLastSave="{00000000-0000-0000-0000-000000000000}"/>
  <bookViews>
    <workbookView xWindow="-120" yWindow="-120" windowWidth="25440" windowHeight="15390" tabRatio="759" activeTab="1" xr2:uid="{00000000-000D-0000-FFFF-FFFF00000000}"/>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8" i="15" l="1"/>
  <c r="E48" i="15"/>
</calcChain>
</file>

<file path=xl/sharedStrings.xml><?xml version="1.0" encoding="utf-8"?>
<sst xmlns="http://schemas.openxmlformats.org/spreadsheetml/2006/main" count="142" uniqueCount="91">
  <si>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</si>
  <si>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</si>
  <si>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</si>
  <si>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</si>
  <si>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</si>
  <si>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</si>
  <si>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</si>
  <si>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</si>
  <si>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</si>
  <si>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</si>
  <si>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</si>
  <si>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</si>
  <si>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</si>
  <si>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</si>
  <si>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</si>
  <si>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</si>
  <si>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</si>
  <si>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</si>
  <si>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</si>
  <si>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</si>
  <si>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</si>
  <si>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</si>
  <si>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</si>
  <si>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Desirable, but not necessary - if this can be supplied. Tenderer should suggest alternative if appropriate</t>
  </si>
  <si>
    <t>O</t>
  </si>
  <si>
    <t>System performance</t>
  </si>
  <si>
    <t>Installation &amp; Utilities</t>
  </si>
  <si>
    <t>Site requirements</t>
  </si>
  <si>
    <t>A full site requirements guide must be provided as part of the Tender response, including requirements for specialist lifting and manual handling equipment</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</si>
  <si>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</si>
  <si>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</si>
  <si>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</si>
  <si>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</si>
  <si>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</si>
  <si>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</si>
  <si>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</si>
  <si>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</si>
  <si>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</si>
  <si>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</si>
  <si>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Installation must be performed by qualifed engineers at CPI NetPark facility</t>
  </si>
  <si>
    <t>Optional requirement which may be quoted for and an assessment made by CPI prior to purchase</t>
  </si>
  <si>
    <t>Other Utilities</t>
  </si>
  <si>
    <t>The system will not require a 3 phase supply, cooling water, gases or cryogenic gases</t>
  </si>
  <si>
    <t>On site support within 24 hours of requesting assistance. Please provide details of expected call-out charges.</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</si>
  <si>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</si>
  <si>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</si>
  <si>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</si>
  <si>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The system should operate from a standard UK mains supply (240Vac, 50Hz, single phase)</t>
  </si>
  <si>
    <t>Computer Interface (e.g. ethernet, USB etc)</t>
  </si>
  <si>
    <t>Full training  should be provided along with access to  technical support</t>
  </si>
  <si>
    <t>Extended warranty</t>
  </si>
  <si>
    <t>Extended warranty of up to 5 years</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</si>
  <si>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</si>
  <si>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</si>
  <si>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</si>
  <si>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</si>
  <si>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</si>
  <si>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</si>
  <si>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</si>
  <si>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</si>
  <si>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</si>
  <si>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</si>
  <si>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</si>
  <si>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</si>
  <si>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</si>
  <si>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</si>
  <si>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</si>
  <si>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</si>
  <si>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GMP compliant</t>
  </si>
  <si>
    <t>Microfluidic Production of Droplets, Emulsions and Particles</t>
  </si>
  <si>
    <t>Capability to utilize different stabilization/encapsulation platforms e.g. liposomes and polymers</t>
  </si>
  <si>
    <t>Compatible with a range of polar and non-polar solvents</t>
  </si>
  <si>
    <t>Ability to interchange microchips of different design</t>
  </si>
  <si>
    <t xml:space="preserve">Produce droplets/particles with near monomodal size distribution </t>
  </si>
  <si>
    <t xml:space="preserve">Please provide evidence to support this </t>
  </si>
  <si>
    <t>Please provide details</t>
  </si>
  <si>
    <t xml:space="preserve">If supplying two separate pieces of equipment to satisfy tender, microchip design must be replicated in research and manufacturing equipment  </t>
  </si>
  <si>
    <t xml:space="preserve">Pulsless flow </t>
  </si>
  <si>
    <t>Continuous flow capable of delivering batch sizes of 10L</t>
  </si>
  <si>
    <t>Must include computer</t>
  </si>
  <si>
    <t>Please supply details</t>
  </si>
  <si>
    <t>Produces droplets/particles of &lt;0.1micron diameter at flow rates of 80 ml/min</t>
  </si>
  <si>
    <t xml:space="preserve">Produces droplets / particles in the range 0.1 to 0.5 micron diameter at flow rates of 80 ml/min </t>
  </si>
  <si>
    <t>Continuous flow pumping system, If supplying two separate pieces of equipment to satisfy tender, research equipment must be capable of delivering 20ml/min and manufacturing  equipment must be capable of delivering flow rates of  80ml/min (producing material at 0.1-0.5um diameter)</t>
  </si>
  <si>
    <t>Continuous flow pumping system, If supplying a single piece of equipment to satisfy tender, must be able to deliver flow rates of 80ml/min (producing material at 0.1-0.5um diameter)</t>
  </si>
  <si>
    <t>Provide details regarding cost of cartridges for both research and manufacturing equipment and provide number of runs per cartridge</t>
  </si>
  <si>
    <t>Must supply cartridges suitable for multiple use</t>
  </si>
  <si>
    <t>Provide costing</t>
  </si>
  <si>
    <t>System Requirements</t>
  </si>
  <si>
    <t>The system should be bench mounted</t>
  </si>
  <si>
    <t>Microfluidic Mixing Platform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</si>
</sst>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b/>
      <i/>
      <sz val="22"/>
      <color theme="0"/>
      <name val="Arial"/>
      <family val="2"/>
    </font>
    <font>
      <b/>
      <sz val="16"/>
      <color theme="0"/>
      <name val="Arial"/>
      <family val="2"/>
    </font>
    <font>
      <sz val="16"/>
      <color theme="0"/>
      <name val="Arial"/>
      <family val="2"/>
    </font>
    <font>
      <b/>
      <sz val="11"/>
      <color theme="0"/>
      <name val="Arial"/>
      <family val="2"/>
    </font>
    <font>
      <sz val="11"/>
      <name val="Arial Narrow"/>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s>
  <borders count="43">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00">
    <xf numFmtId="0" fontId="0" fillId="0" borderId="0" xfId="0"/>
    <xf numFmtId="0" fontId="5" fillId="0" borderId="3" xfId="0" applyFont="1" applyBorder="1" applyAlignment="1">
      <alignment horizontal="center"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0" borderId="0" xfId="0" applyFont="1"/>
    <xf numFmtId="0" fontId="7" fillId="0" borderId="0" xfId="0" applyFont="1" applyAlignment="1">
      <alignment horizontal="right" vertical="center"/>
    </xf>
    <xf numFmtId="0" fontId="8" fillId="0" borderId="0" xfId="0" applyFont="1"/>
    <xf numFmtId="0" fontId="5" fillId="0" borderId="0" xfId="0" applyFont="1" applyAlignment="1">
      <alignment horizontal="center"/>
    </xf>
    <xf numFmtId="0" fontId="9"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15" fillId="0" borderId="3" xfId="0" applyFont="1" applyFill="1" applyBorder="1" applyAlignment="1">
      <alignment horizontal="center" vertical="center"/>
    </xf>
    <xf numFmtId="0" fontId="14" fillId="0" borderId="3" xfId="0" applyFont="1" applyBorder="1" applyAlignment="1">
      <alignment vertical="center"/>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10" borderId="0" xfId="0" applyFont="1" applyFill="1" applyAlignment="1">
      <alignment horizontal="center" vertical="center"/>
    </xf>
    <xf numFmtId="0" fontId="6" fillId="9" borderId="0" xfId="0" applyFont="1" applyFill="1" applyAlignment="1">
      <alignment horizontal="left" vertical="center"/>
    </xf>
    <xf numFmtId="0" fontId="19"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1" fillId="9" borderId="20" xfId="0" applyFont="1" applyFill="1" applyBorder="1" applyAlignment="1">
      <alignment horizontal="center" vertical="center"/>
    </xf>
    <xf numFmtId="0" fontId="13" fillId="0" borderId="3" xfId="0" applyFont="1" applyBorder="1" applyAlignment="1">
      <alignment horizontal="center" vertical="center"/>
    </xf>
    <xf numFmtId="0" fontId="22" fillId="7" borderId="19" xfId="0" applyFont="1" applyFill="1" applyBorder="1" applyAlignment="1">
      <alignment horizontal="center" vertical="center"/>
    </xf>
    <xf numFmtId="0" fontId="22" fillId="8" borderId="19" xfId="0" applyFont="1" applyFill="1" applyBorder="1" applyAlignment="1">
      <alignment horizontal="center" vertical="center"/>
    </xf>
    <xf numFmtId="0" fontId="26" fillId="11" borderId="5" xfId="0" applyFont="1" applyFill="1" applyBorder="1" applyAlignment="1">
      <alignment horizontal="center" vertical="center" wrapText="1"/>
    </xf>
    <xf numFmtId="0" fontId="8" fillId="12" borderId="28" xfId="0" applyFont="1" applyFill="1" applyBorder="1" applyAlignment="1">
      <alignment horizontal="center" vertical="center" wrapText="1"/>
    </xf>
    <xf numFmtId="0" fontId="8" fillId="12" borderId="29" xfId="0" applyFont="1" applyFill="1" applyBorder="1" applyAlignment="1">
      <alignment horizontal="center" vertical="center" wrapText="1"/>
    </xf>
    <xf numFmtId="0" fontId="8" fillId="0" borderId="30" xfId="0" applyFont="1" applyBorder="1" applyAlignment="1">
      <alignment vertical="center"/>
    </xf>
    <xf numFmtId="0" fontId="15" fillId="0" borderId="31" xfId="0" applyFont="1" applyFill="1" applyBorder="1" applyAlignment="1">
      <alignment horizontal="center" vertical="center"/>
    </xf>
    <xf numFmtId="0" fontId="14" fillId="0" borderId="31" xfId="0" applyFont="1" applyBorder="1" applyAlignment="1">
      <alignment vertical="center"/>
    </xf>
    <xf numFmtId="0" fontId="5" fillId="12" borderId="32" xfId="0" applyFont="1" applyFill="1" applyBorder="1" applyAlignment="1">
      <alignment vertical="center"/>
    </xf>
    <xf numFmtId="0" fontId="8" fillId="0" borderId="33" xfId="0" applyFont="1" applyBorder="1" applyAlignment="1">
      <alignment vertical="center"/>
    </xf>
    <xf numFmtId="0" fontId="5" fillId="12" borderId="34" xfId="0" applyFont="1" applyFill="1" applyBorder="1" applyAlignment="1">
      <alignment vertical="center"/>
    </xf>
    <xf numFmtId="0" fontId="8" fillId="0" borderId="35" xfId="0" applyFont="1" applyBorder="1" applyAlignment="1">
      <alignment vertical="center"/>
    </xf>
    <xf numFmtId="0" fontId="5" fillId="0" borderId="7" xfId="0" applyFont="1" applyBorder="1" applyAlignment="1">
      <alignment horizontal="center" vertical="center"/>
    </xf>
    <xf numFmtId="0" fontId="15" fillId="0" borderId="7" xfId="0" applyFont="1" applyFill="1" applyBorder="1" applyAlignment="1">
      <alignment horizontal="center" vertical="center"/>
    </xf>
    <xf numFmtId="0" fontId="14" fillId="0" borderId="7" xfId="0" applyFont="1" applyBorder="1" applyAlignment="1">
      <alignment vertical="center"/>
    </xf>
    <xf numFmtId="0" fontId="5" fillId="12" borderId="11" xfId="0" applyFont="1" applyFill="1" applyBorder="1" applyAlignment="1">
      <alignment vertical="center"/>
    </xf>
    <xf numFmtId="0" fontId="8" fillId="0" borderId="37" xfId="0" applyFont="1" applyBorder="1" applyAlignment="1">
      <alignment vertical="center"/>
    </xf>
    <xf numFmtId="0" fontId="15" fillId="0" borderId="38" xfId="0" applyFont="1" applyFill="1" applyBorder="1" applyAlignment="1">
      <alignment horizontal="center" vertical="center"/>
    </xf>
    <xf numFmtId="0" fontId="14" fillId="0" borderId="38" xfId="0" applyFont="1" applyBorder="1" applyAlignment="1">
      <alignment vertical="center"/>
    </xf>
    <xf numFmtId="0" fontId="5" fillId="12" borderId="39" xfId="0" applyFont="1" applyFill="1" applyBorder="1" applyAlignment="1">
      <alignment vertical="center"/>
    </xf>
    <xf numFmtId="0" fontId="14" fillId="0" borderId="3" xfId="0" applyFont="1" applyBorder="1" applyAlignment="1">
      <alignment vertical="center" wrapText="1"/>
    </xf>
    <xf numFmtId="0" fontId="6" fillId="0" borderId="21" xfId="0" applyFont="1" applyFill="1" applyBorder="1" applyAlignment="1">
      <alignment horizontal="center" vertical="center"/>
    </xf>
    <xf numFmtId="0" fontId="8" fillId="0" borderId="21" xfId="0" applyFont="1" applyFill="1" applyBorder="1" applyAlignment="1">
      <alignment vertical="center"/>
    </xf>
    <xf numFmtId="0" fontId="5" fillId="0" borderId="0" xfId="0" applyFont="1" applyFill="1"/>
    <xf numFmtId="0" fontId="5" fillId="0" borderId="0" xfId="0" applyFont="1" applyFill="1" applyAlignment="1"/>
    <xf numFmtId="0" fontId="9" fillId="0" borderId="0" xfId="0" applyFont="1" applyFill="1" applyAlignment="1">
      <alignment vertical="center" wrapText="1"/>
    </xf>
    <xf numFmtId="9" fontId="10" fillId="0" borderId="20" xfId="0" applyNumberFormat="1" applyFont="1" applyFill="1" applyBorder="1" applyAlignment="1">
      <alignment horizontal="center" vertical="center"/>
    </xf>
    <xf numFmtId="0" fontId="18" fillId="0" borderId="0" xfId="0" applyFont="1" applyAlignment="1">
      <alignment vertical="center" wrapText="1"/>
    </xf>
    <xf numFmtId="0" fontId="13"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3" fillId="4" borderId="7" xfId="0" applyFont="1" applyFill="1" applyBorder="1" applyAlignment="1">
      <alignment vertical="center" wrapText="1"/>
    </xf>
    <xf numFmtId="0" fontId="13" fillId="4" borderId="3" xfId="0" applyFont="1" applyFill="1" applyBorder="1" applyAlignment="1">
      <alignment horizontal="left" vertical="center" wrapText="1"/>
    </xf>
    <xf numFmtId="0" fontId="13" fillId="4" borderId="3" xfId="0" applyFont="1" applyFill="1" applyBorder="1" applyAlignment="1">
      <alignment vertical="center" wrapText="1"/>
    </xf>
    <xf numFmtId="0" fontId="16" fillId="3" borderId="0" xfId="0" applyFont="1" applyFill="1" applyAlignment="1">
      <alignment horizontal="center"/>
    </xf>
    <xf numFmtId="0" fontId="17" fillId="0" borderId="0" xfId="0" applyFont="1" applyAlignment="1"/>
    <xf numFmtId="0" fontId="23" fillId="11" borderId="8" xfId="0" applyFont="1" applyFill="1" applyBorder="1" applyAlignment="1">
      <alignment horizontal="center"/>
    </xf>
    <xf numFmtId="0" fontId="23" fillId="11" borderId="18" xfId="0" applyFont="1" applyFill="1" applyBorder="1" applyAlignment="1">
      <alignment horizontal="center"/>
    </xf>
    <xf numFmtId="0" fontId="11" fillId="12" borderId="25" xfId="0" applyFont="1" applyFill="1" applyBorder="1" applyAlignment="1">
      <alignment horizontal="center"/>
    </xf>
    <xf numFmtId="0" fontId="11" fillId="12" borderId="27" xfId="0" applyFont="1" applyFill="1" applyBorder="1" applyAlignment="1">
      <alignment horizontal="center"/>
    </xf>
    <xf numFmtId="0" fontId="8" fillId="6" borderId="25" xfId="0" applyFont="1" applyFill="1" applyBorder="1" applyAlignment="1">
      <alignment horizontal="left" vertical="center"/>
    </xf>
    <xf numFmtId="0" fontId="8" fillId="6" borderId="36" xfId="0" applyFont="1" applyFill="1" applyBorder="1" applyAlignment="1">
      <alignment horizontal="left" vertical="center"/>
    </xf>
    <xf numFmtId="0" fontId="8" fillId="6" borderId="27" xfId="0" applyFont="1" applyFill="1" applyBorder="1" applyAlignment="1">
      <alignment horizontal="left" vertical="center"/>
    </xf>
    <xf numFmtId="0" fontId="12" fillId="0" borderId="9"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7" xfId="0" applyFont="1" applyFill="1" applyBorder="1" applyAlignment="1">
      <alignment horizontal="left" vertical="center"/>
    </xf>
    <xf numFmtId="0" fontId="3" fillId="5" borderId="15" xfId="0" applyFont="1" applyFill="1" applyBorder="1" applyAlignment="1">
      <alignment horizontal="left" vertical="top" wrapText="1"/>
    </xf>
    <xf numFmtId="0" fontId="3" fillId="5" borderId="1" xfId="0" applyFont="1" applyFill="1" applyBorder="1" applyAlignment="1">
      <alignment horizontal="left" vertical="top" wrapText="1"/>
    </xf>
    <xf numFmtId="0" fontId="13" fillId="0" borderId="4"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4" xfId="0" applyFont="1" applyFill="1" applyBorder="1" applyAlignment="1">
      <alignment horizontal="left" vertical="center"/>
    </xf>
    <xf numFmtId="0" fontId="13" fillId="0" borderId="16" xfId="0" applyFont="1" applyFill="1" applyBorder="1" applyAlignment="1">
      <alignment horizontal="left" vertical="center"/>
    </xf>
    <xf numFmtId="0" fontId="13" fillId="0" borderId="17" xfId="0" applyFont="1" applyFill="1" applyBorder="1" applyAlignment="1">
      <alignment horizontal="left"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3" xfId="0" applyFont="1" applyFill="1" applyBorder="1" applyAlignment="1">
      <alignment horizontal="left" vertical="top" wrapText="1"/>
    </xf>
    <xf numFmtId="0" fontId="8" fillId="6" borderId="9" xfId="0" applyFont="1" applyFill="1" applyBorder="1" applyAlignment="1">
      <alignment horizontal="left" vertical="center"/>
    </xf>
    <xf numFmtId="0" fontId="8" fillId="6" borderId="16" xfId="0" applyFont="1" applyFill="1" applyBorder="1" applyAlignment="1">
      <alignment horizontal="left" vertical="center"/>
    </xf>
    <xf numFmtId="0" fontId="8" fillId="6" borderId="17" xfId="0" applyFont="1" applyFill="1" applyBorder="1" applyAlignment="1">
      <alignment horizontal="left" vertical="center"/>
    </xf>
    <xf numFmtId="0" fontId="13" fillId="0" borderId="31" xfId="0" applyFont="1" applyBorder="1" applyAlignment="1">
      <alignment horizontal="center" vertical="center"/>
    </xf>
    <xf numFmtId="0" fontId="13" fillId="0" borderId="38" xfId="0" applyFont="1" applyBorder="1" applyAlignment="1">
      <alignment horizontal="center" vertical="center"/>
    </xf>
    <xf numFmtId="0" fontId="13" fillId="0" borderId="3" xfId="0" applyFont="1" applyBorder="1" applyAlignment="1">
      <alignment horizontal="center" vertical="center"/>
    </xf>
    <xf numFmtId="0" fontId="5" fillId="0" borderId="0" xfId="0" applyFont="1" applyAlignment="1">
      <alignment horizontal="center"/>
    </xf>
    <xf numFmtId="0" fontId="24" fillId="11" borderId="22" xfId="0" applyFont="1" applyFill="1" applyBorder="1" applyAlignment="1">
      <alignment horizontal="center" vertical="center"/>
    </xf>
    <xf numFmtId="0" fontId="25" fillId="11" borderId="23" xfId="0" applyFont="1" applyFill="1" applyBorder="1" applyAlignment="1">
      <alignment horizontal="center"/>
    </xf>
    <xf numFmtId="0" fontId="25" fillId="11" borderId="24" xfId="0" applyFont="1" applyFill="1" applyBorder="1" applyAlignment="1">
      <alignment horizontal="center"/>
    </xf>
    <xf numFmtId="0" fontId="27" fillId="0" borderId="41" xfId="0" applyFont="1" applyFill="1" applyBorder="1" applyAlignment="1">
      <alignment horizontal="left" vertical="center" wrapText="1"/>
    </xf>
    <xf numFmtId="0" fontId="27" fillId="0" borderId="42"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7" fillId="0" borderId="40" xfId="0" applyFont="1" applyFill="1" applyBorder="1" applyAlignment="1">
      <alignment horizontal="left" vertical="center" wrapText="1"/>
    </xf>
    <xf numFmtId="0" fontId="26" fillId="11" borderId="10" xfId="0" applyFont="1" applyFill="1" applyBorder="1" applyAlignment="1">
      <alignment horizontal="center" vertical="center" wrapText="1"/>
    </xf>
    <xf numFmtId="0" fontId="26" fillId="11" borderId="6" xfId="0" applyFont="1" applyFill="1" applyBorder="1" applyAlignment="1">
      <alignment horizontal="center" vertical="center" wrapText="1"/>
    </xf>
    <xf numFmtId="0" fontId="26" fillId="11" borderId="5" xfId="0" applyFont="1" applyFill="1" applyBorder="1" applyAlignment="1">
      <alignment horizontal="center" vertical="center" wrapText="1"/>
    </xf>
    <xf numFmtId="0" fontId="13" fillId="0" borderId="40" xfId="0" applyFont="1" applyFill="1" applyBorder="1" applyAlignment="1">
      <alignment horizontal="left" vertical="center" wrapText="1"/>
    </xf>
  </cellXfs>
  <cellStyles count="3">
    <cellStyle name="Hyperlink 2" xfId="2" xr:uid="{00000000-0005-0000-0000-000000000000}"/>
    <cellStyle name="Hyperlink 3" xfId="1" xr:uid="{00000000-0005-0000-0000-000001000000}"/>
    <cellStyle name="Normal" xfId="0" builtinId="0"/>
  </cellStyles>
  <dxfs count="48">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5</xdr:col>
      <xdr:colOff>2164</xdr:colOff>
      <xdr:row>5</xdr:row>
      <xdr:rowOff>71438</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3"/>
  <sheetViews>
    <sheetView tabSelected="1" topLeftCell="A25" zoomScale="90" zoomScaleNormal="90" workbookViewId="0">
      <selection activeCell="F33" sqref="F33"/>
    </sheetView>
  </sheetViews>
  <sheetFormatPr defaultColWidth="9.140625" defaultRowHeight="15" x14ac:dyDescent="0.25"/>
  <cols>
    <col min="1" max="1" width="5" style="6" customWidth="1"/>
    <col min="2" max="2" width="44" style="4" customWidth="1"/>
    <col min="3" max="3" width="2.7109375" style="4" customWidth="1"/>
    <col min="4" max="4" width="62.85546875" style="7" customWidth="1"/>
    <col min="5" max="5" width="15.28515625" style="4" bestFit="1" customWidth="1"/>
    <col min="6" max="6" width="78.42578125" style="4" customWidth="1"/>
    <col min="7" max="7" width="17.42578125" style="4" customWidth="1"/>
    <col min="8" max="16384" width="9.140625" style="4"/>
  </cols>
  <sheetData>
    <row r="1" spans="1:11" ht="75.75" customHeight="1" thickBot="1" x14ac:dyDescent="0.25">
      <c r="A1" s="88"/>
      <c r="B1" s="88"/>
      <c r="C1" s="88"/>
      <c r="D1" s="88"/>
      <c r="E1" s="88"/>
      <c r="F1" s="88"/>
      <c r="G1" s="88"/>
      <c r="H1" s="88"/>
      <c r="I1" s="88"/>
      <c r="J1" s="88"/>
      <c r="K1" s="88"/>
    </row>
    <row r="2" spans="1:11" ht="39" customHeight="1" thickTop="1" thickBot="1" x14ac:dyDescent="0.35">
      <c r="A2" s="89" t="s">
        <v>56</v>
      </c>
      <c r="B2" s="90"/>
      <c r="C2" s="91"/>
      <c r="D2" s="5" t="s">
        <v>55</v>
      </c>
      <c r="E2" s="46">
        <v>1378</v>
      </c>
      <c r="F2" s="47" t="s">
        <v>90</v>
      </c>
      <c r="G2" s="48"/>
    </row>
    <row r="3" spans="1:11" ht="15.75" thickTop="1" x14ac:dyDescent="0.25">
      <c r="E3" s="48"/>
      <c r="F3" s="48"/>
      <c r="G3" s="48"/>
    </row>
    <row r="4" spans="1:11" ht="15.75" thickBot="1" x14ac:dyDescent="0.3">
      <c r="E4" s="48"/>
      <c r="F4" s="48"/>
      <c r="G4" s="48"/>
    </row>
    <row r="5" spans="1:11" ht="105.75" customHeight="1" thickTop="1" thickBot="1" x14ac:dyDescent="0.3">
      <c r="B5" s="8" t="s">
        <v>57</v>
      </c>
      <c r="C5" s="9"/>
      <c r="D5" s="10"/>
      <c r="E5" s="49"/>
      <c r="F5" s="50" t="s">
        <v>58</v>
      </c>
      <c r="G5" s="51">
        <v>0.4</v>
      </c>
    </row>
    <row r="6" spans="1:11" ht="16.5" thickTop="1" thickBot="1" x14ac:dyDescent="0.3"/>
    <row r="7" spans="1:11" ht="28.5" thickBot="1" x14ac:dyDescent="0.45">
      <c r="A7" s="60" t="s">
        <v>18</v>
      </c>
      <c r="B7" s="61"/>
      <c r="C7" s="61"/>
      <c r="D7" s="61"/>
      <c r="E7" s="61"/>
      <c r="F7" s="62" t="s">
        <v>20</v>
      </c>
      <c r="G7" s="63"/>
    </row>
    <row r="8" spans="1:11" s="11" customFormat="1" ht="16.5" customHeight="1" x14ac:dyDescent="0.25">
      <c r="A8" s="67" t="s">
        <v>16</v>
      </c>
      <c r="B8" s="68"/>
      <c r="C8" s="68"/>
      <c r="D8" s="68"/>
      <c r="E8" s="69"/>
      <c r="F8" s="70" t="s">
        <v>21</v>
      </c>
      <c r="G8" s="71"/>
    </row>
    <row r="9" spans="1:11" s="11" customFormat="1" ht="33.75" customHeight="1" thickBot="1" x14ac:dyDescent="0.3">
      <c r="A9" s="14" t="s">
        <v>17</v>
      </c>
      <c r="B9" s="72" t="s">
        <v>67</v>
      </c>
      <c r="C9" s="73"/>
      <c r="D9" s="73"/>
      <c r="E9" s="74"/>
      <c r="F9" s="2" t="s">
        <v>45</v>
      </c>
      <c r="G9" s="3"/>
    </row>
    <row r="10" spans="1:11" s="11" customFormat="1" ht="33.75" customHeight="1" thickBot="1" x14ac:dyDescent="0.3">
      <c r="A10" s="25" t="s">
        <v>24</v>
      </c>
      <c r="B10" s="75" t="s">
        <v>40</v>
      </c>
      <c r="C10" s="76"/>
      <c r="D10" s="76"/>
      <c r="E10" s="77"/>
      <c r="F10" s="78" t="s">
        <v>46</v>
      </c>
      <c r="G10" s="79"/>
      <c r="I10" s="12"/>
    </row>
    <row r="11" spans="1:11" s="11" customFormat="1" ht="33.75" customHeight="1" thickBot="1" x14ac:dyDescent="0.3">
      <c r="A11" s="26" t="s">
        <v>1</v>
      </c>
      <c r="B11" s="75" t="s">
        <v>23</v>
      </c>
      <c r="C11" s="76"/>
      <c r="D11" s="76"/>
      <c r="E11" s="77"/>
      <c r="F11" s="80"/>
      <c r="G11" s="81"/>
      <c r="I11" s="13"/>
    </row>
    <row r="12" spans="1:11" ht="45.75" thickBot="1" x14ac:dyDescent="0.25">
      <c r="A12" s="96" t="s">
        <v>0</v>
      </c>
      <c r="B12" s="97"/>
      <c r="C12" s="98" t="s">
        <v>53</v>
      </c>
      <c r="D12" s="97"/>
      <c r="E12" s="27" t="s">
        <v>52</v>
      </c>
      <c r="F12" s="28" t="s">
        <v>54</v>
      </c>
      <c r="G12" s="29" t="s">
        <v>19</v>
      </c>
    </row>
    <row r="13" spans="1:11" ht="15.75" thickBot="1" x14ac:dyDescent="0.25">
      <c r="A13" s="64" t="s">
        <v>25</v>
      </c>
      <c r="B13" s="65"/>
      <c r="C13" s="65"/>
      <c r="D13" s="65"/>
      <c r="E13" s="65"/>
      <c r="F13" s="65"/>
      <c r="G13" s="66"/>
    </row>
    <row r="14" spans="1:11" ht="75" customHeight="1" x14ac:dyDescent="0.2">
      <c r="A14" s="30"/>
      <c r="B14" s="85" t="s">
        <v>88</v>
      </c>
      <c r="C14" s="92" t="s">
        <v>68</v>
      </c>
      <c r="D14" s="93"/>
      <c r="E14" s="31" t="s">
        <v>1</v>
      </c>
      <c r="F14" s="32" t="s">
        <v>75</v>
      </c>
      <c r="G14" s="33"/>
    </row>
    <row r="15" spans="1:11" ht="75" customHeight="1" x14ac:dyDescent="0.2">
      <c r="A15" s="41"/>
      <c r="B15" s="86"/>
      <c r="C15" s="94" t="s">
        <v>69</v>
      </c>
      <c r="D15" s="95"/>
      <c r="E15" s="42" t="s">
        <v>17</v>
      </c>
      <c r="F15" s="43"/>
      <c r="G15" s="44"/>
    </row>
    <row r="16" spans="1:11" ht="75" customHeight="1" x14ac:dyDescent="0.2">
      <c r="A16" s="41"/>
      <c r="B16" s="86"/>
      <c r="C16" s="94" t="s">
        <v>70</v>
      </c>
      <c r="D16" s="95"/>
      <c r="E16" s="42" t="s">
        <v>17</v>
      </c>
      <c r="F16" s="43"/>
      <c r="G16" s="44"/>
    </row>
    <row r="17" spans="1:7" ht="75" customHeight="1" x14ac:dyDescent="0.2">
      <c r="A17" s="41"/>
      <c r="B17" s="86"/>
      <c r="C17" s="94" t="s">
        <v>71</v>
      </c>
      <c r="D17" s="95"/>
      <c r="E17" s="42" t="s">
        <v>1</v>
      </c>
      <c r="F17" s="43" t="s">
        <v>75</v>
      </c>
      <c r="G17" s="44"/>
    </row>
    <row r="18" spans="1:7" ht="75" customHeight="1" x14ac:dyDescent="0.2">
      <c r="A18" s="41"/>
      <c r="B18" s="86"/>
      <c r="C18" s="94" t="s">
        <v>72</v>
      </c>
      <c r="D18" s="95"/>
      <c r="E18" s="42" t="s">
        <v>17</v>
      </c>
      <c r="F18" s="43" t="s">
        <v>75</v>
      </c>
      <c r="G18" s="44"/>
    </row>
    <row r="19" spans="1:7" ht="75" customHeight="1" x14ac:dyDescent="0.2">
      <c r="A19" s="41"/>
      <c r="B19" s="86"/>
      <c r="C19" s="94" t="s">
        <v>76</v>
      </c>
      <c r="D19" s="95"/>
      <c r="E19" s="42" t="s">
        <v>17</v>
      </c>
      <c r="F19" s="15" t="s">
        <v>74</v>
      </c>
      <c r="G19" s="44"/>
    </row>
    <row r="20" spans="1:7" ht="75" customHeight="1" x14ac:dyDescent="0.2">
      <c r="A20" s="41"/>
      <c r="B20" s="86"/>
      <c r="C20" s="94" t="s">
        <v>82</v>
      </c>
      <c r="D20" s="95"/>
      <c r="E20" s="42" t="s">
        <v>17</v>
      </c>
      <c r="F20" s="15" t="s">
        <v>74</v>
      </c>
      <c r="G20" s="44"/>
    </row>
    <row r="21" spans="1:7" ht="75" customHeight="1" x14ac:dyDescent="0.2">
      <c r="A21" s="41"/>
      <c r="B21" s="86"/>
      <c r="C21" s="94" t="s">
        <v>81</v>
      </c>
      <c r="D21" s="95"/>
      <c r="E21" s="42" t="s">
        <v>17</v>
      </c>
      <c r="F21" s="15" t="s">
        <v>74</v>
      </c>
      <c r="G21" s="44"/>
    </row>
    <row r="22" spans="1:7" ht="51" customHeight="1" x14ac:dyDescent="0.2">
      <c r="A22" s="34"/>
      <c r="B22" s="87"/>
      <c r="C22" s="94" t="s">
        <v>73</v>
      </c>
      <c r="D22" s="95"/>
      <c r="E22" s="14" t="s">
        <v>17</v>
      </c>
      <c r="F22" s="15" t="s">
        <v>74</v>
      </c>
      <c r="G22" s="35"/>
    </row>
    <row r="23" spans="1:7" ht="51" customHeight="1" x14ac:dyDescent="0.2">
      <c r="A23" s="34"/>
      <c r="B23" s="87"/>
      <c r="C23" s="94" t="s">
        <v>77</v>
      </c>
      <c r="D23" s="95"/>
      <c r="E23" s="14" t="s">
        <v>1</v>
      </c>
      <c r="F23" s="15"/>
      <c r="G23" s="35"/>
    </row>
    <row r="24" spans="1:7" ht="103.5" customHeight="1" x14ac:dyDescent="0.2">
      <c r="A24" s="34"/>
      <c r="B24" s="87"/>
      <c r="C24" s="94" t="s">
        <v>83</v>
      </c>
      <c r="D24" s="95"/>
      <c r="E24" s="14" t="s">
        <v>17</v>
      </c>
      <c r="F24" s="15" t="s">
        <v>74</v>
      </c>
      <c r="G24" s="35"/>
    </row>
    <row r="25" spans="1:7" ht="51" customHeight="1" x14ac:dyDescent="0.2">
      <c r="A25" s="34"/>
      <c r="B25" s="87"/>
      <c r="C25" s="94" t="s">
        <v>84</v>
      </c>
      <c r="D25" s="95"/>
      <c r="E25" s="14" t="s">
        <v>17</v>
      </c>
      <c r="F25" s="15" t="s">
        <v>74</v>
      </c>
      <c r="G25" s="35"/>
    </row>
    <row r="26" spans="1:7" ht="51" customHeight="1" x14ac:dyDescent="0.2">
      <c r="A26" s="34"/>
      <c r="B26" s="87"/>
      <c r="C26" s="94" t="s">
        <v>78</v>
      </c>
      <c r="D26" s="95"/>
      <c r="E26" s="14" t="s">
        <v>17</v>
      </c>
      <c r="F26" s="15" t="s">
        <v>80</v>
      </c>
      <c r="G26" s="35"/>
    </row>
    <row r="27" spans="1:7" ht="51" customHeight="1" x14ac:dyDescent="0.2">
      <c r="A27" s="34"/>
      <c r="B27" s="87"/>
      <c r="C27" s="94" t="s">
        <v>86</v>
      </c>
      <c r="D27" s="95"/>
      <c r="E27" s="14" t="s">
        <v>17</v>
      </c>
      <c r="F27" s="45" t="s">
        <v>85</v>
      </c>
      <c r="G27" s="35"/>
    </row>
    <row r="28" spans="1:7" ht="60" customHeight="1" x14ac:dyDescent="0.2">
      <c r="A28" s="34"/>
      <c r="B28" s="87"/>
      <c r="C28" s="94" t="s">
        <v>79</v>
      </c>
      <c r="D28" s="95"/>
      <c r="E28" s="14" t="s">
        <v>17</v>
      </c>
      <c r="F28" s="15" t="s">
        <v>87</v>
      </c>
      <c r="G28" s="35"/>
    </row>
    <row r="29" spans="1:7" x14ac:dyDescent="0.2">
      <c r="A29" s="82" t="s">
        <v>26</v>
      </c>
      <c r="B29" s="83"/>
      <c r="C29" s="83"/>
      <c r="D29" s="83"/>
      <c r="E29" s="83"/>
      <c r="F29" s="83"/>
      <c r="G29" s="84"/>
    </row>
    <row r="30" spans="1:7" ht="40.5" customHeight="1" x14ac:dyDescent="0.2">
      <c r="A30" s="34"/>
      <c r="B30" s="24" t="s">
        <v>29</v>
      </c>
      <c r="C30" s="53" t="s">
        <v>39</v>
      </c>
      <c r="D30" s="53"/>
      <c r="E30" s="14" t="s">
        <v>17</v>
      </c>
      <c r="F30" s="15"/>
      <c r="G30" s="35"/>
    </row>
    <row r="31" spans="1:7" ht="53.25" customHeight="1" x14ac:dyDescent="0.2">
      <c r="A31" s="34"/>
      <c r="B31" s="24" t="s">
        <v>27</v>
      </c>
      <c r="C31" s="53" t="s">
        <v>28</v>
      </c>
      <c r="D31" s="53"/>
      <c r="E31" s="14" t="s">
        <v>17</v>
      </c>
      <c r="F31" s="15"/>
      <c r="G31" s="35"/>
    </row>
    <row r="32" spans="1:7" ht="53.25" customHeight="1" x14ac:dyDescent="0.2">
      <c r="A32" s="34"/>
      <c r="B32" s="24" t="s">
        <v>22</v>
      </c>
      <c r="C32" s="53" t="s">
        <v>47</v>
      </c>
      <c r="D32" s="53"/>
      <c r="E32" s="14" t="s">
        <v>17</v>
      </c>
      <c r="F32" s="15"/>
      <c r="G32" s="35"/>
    </row>
    <row r="33" spans="1:7" ht="53.25" customHeight="1" x14ac:dyDescent="0.2">
      <c r="A33" s="34"/>
      <c r="B33" s="1" t="s">
        <v>41</v>
      </c>
      <c r="C33" s="72" t="s">
        <v>89</v>
      </c>
      <c r="D33" s="99"/>
      <c r="E33" s="14" t="s">
        <v>1</v>
      </c>
      <c r="F33" s="15"/>
      <c r="G33" s="35"/>
    </row>
    <row r="34" spans="1:7" ht="51.95" customHeight="1" x14ac:dyDescent="0.2">
      <c r="A34" s="34"/>
      <c r="B34" s="1" t="s">
        <v>41</v>
      </c>
      <c r="C34" s="54" t="s">
        <v>42</v>
      </c>
      <c r="D34" s="54"/>
      <c r="E34" s="14" t="s">
        <v>1</v>
      </c>
      <c r="F34" s="15"/>
      <c r="G34" s="35"/>
    </row>
    <row r="35" spans="1:7" x14ac:dyDescent="0.2">
      <c r="A35" s="82" t="s">
        <v>30</v>
      </c>
      <c r="B35" s="83"/>
      <c r="C35" s="83"/>
      <c r="D35" s="83"/>
      <c r="E35" s="83"/>
      <c r="F35" s="83"/>
      <c r="G35" s="84"/>
    </row>
    <row r="36" spans="1:7" ht="24" customHeight="1" x14ac:dyDescent="0.2">
      <c r="A36" s="34"/>
      <c r="B36" s="24" t="s">
        <v>31</v>
      </c>
      <c r="C36" s="56" t="s">
        <v>48</v>
      </c>
      <c r="D36" s="56"/>
      <c r="E36" s="14" t="s">
        <v>1</v>
      </c>
      <c r="F36" s="15"/>
      <c r="G36" s="35"/>
    </row>
    <row r="37" spans="1:7" x14ac:dyDescent="0.2">
      <c r="A37" s="82" t="s">
        <v>32</v>
      </c>
      <c r="B37" s="83"/>
      <c r="C37" s="83"/>
      <c r="D37" s="83"/>
      <c r="E37" s="83"/>
      <c r="F37" s="83"/>
      <c r="G37" s="84"/>
    </row>
    <row r="38" spans="1:7" ht="57" customHeight="1" x14ac:dyDescent="0.2">
      <c r="A38" s="34"/>
      <c r="B38" s="24" t="s">
        <v>33</v>
      </c>
      <c r="C38" s="57" t="s">
        <v>34</v>
      </c>
      <c r="D38" s="57"/>
      <c r="E38" s="14" t="s">
        <v>17</v>
      </c>
      <c r="F38" s="15"/>
      <c r="G38" s="35"/>
    </row>
    <row r="39" spans="1:7" ht="38.25" customHeight="1" x14ac:dyDescent="0.2">
      <c r="A39" s="34"/>
      <c r="B39" s="1" t="s">
        <v>35</v>
      </c>
      <c r="C39" s="57" t="s">
        <v>49</v>
      </c>
      <c r="D39" s="57"/>
      <c r="E39" s="14" t="s">
        <v>1</v>
      </c>
      <c r="F39" s="15"/>
      <c r="G39" s="35"/>
    </row>
    <row r="40" spans="1:7" ht="24" customHeight="1" x14ac:dyDescent="0.2">
      <c r="A40" s="34"/>
      <c r="B40" s="1" t="s">
        <v>36</v>
      </c>
      <c r="C40" s="57" t="s">
        <v>44</v>
      </c>
      <c r="D40" s="57"/>
      <c r="E40" s="14" t="s">
        <v>17</v>
      </c>
      <c r="F40" s="15"/>
      <c r="G40" s="35"/>
    </row>
    <row r="41" spans="1:7" ht="24" customHeight="1" x14ac:dyDescent="0.2">
      <c r="A41" s="34"/>
      <c r="B41" s="1" t="s">
        <v>50</v>
      </c>
      <c r="C41" s="56" t="s">
        <v>51</v>
      </c>
      <c r="D41" s="56"/>
      <c r="E41" s="14" t="s">
        <v>1</v>
      </c>
      <c r="F41" s="15"/>
      <c r="G41" s="35"/>
    </row>
    <row r="42" spans="1:7" ht="33.75" customHeight="1" x14ac:dyDescent="0.2">
      <c r="A42" s="34"/>
      <c r="B42" s="1" t="s">
        <v>37</v>
      </c>
      <c r="C42" s="56" t="s">
        <v>43</v>
      </c>
      <c r="D42" s="56"/>
      <c r="E42" s="14" t="s">
        <v>1</v>
      </c>
      <c r="F42" s="15"/>
      <c r="G42" s="35"/>
    </row>
    <row r="43" spans="1:7" ht="39" customHeight="1" thickBot="1" x14ac:dyDescent="0.25">
      <c r="A43" s="36"/>
      <c r="B43" s="37" t="s">
        <v>37</v>
      </c>
      <c r="C43" s="55" t="s">
        <v>38</v>
      </c>
      <c r="D43" s="55"/>
      <c r="E43" s="38" t="s">
        <v>1</v>
      </c>
      <c r="F43" s="39"/>
      <c r="G43" s="40"/>
    </row>
    <row r="47" spans="1:7" ht="28.5" hidden="1" customHeight="1" x14ac:dyDescent="0.4">
      <c r="A47" s="58" t="s">
        <v>59</v>
      </c>
      <c r="B47" s="59"/>
      <c r="C47" s="59"/>
      <c r="D47" s="59"/>
      <c r="E47" s="59"/>
      <c r="F47" s="59"/>
      <c r="G47" s="59"/>
    </row>
    <row r="48" spans="1:7" ht="28.5" hidden="1" customHeight="1" x14ac:dyDescent="0.3">
      <c r="B48" s="16" t="s">
        <v>60</v>
      </c>
      <c r="D48" s="17" t="s">
        <v>65</v>
      </c>
      <c r="E48" s="18">
        <f>$E2</f>
        <v>1378</v>
      </c>
      <c r="F48" s="18" t="str">
        <f>$F2</f>
        <v>Microfluidic Mixing Platform</v>
      </c>
    </row>
    <row r="49" spans="2:7" ht="63.75" hidden="1" customHeight="1" thickBot="1" x14ac:dyDescent="0.3">
      <c r="B49" s="52" t="s">
        <v>61</v>
      </c>
      <c r="C49" s="52"/>
      <c r="D49" s="52"/>
      <c r="E49" s="52"/>
      <c r="F49" s="52"/>
      <c r="G49" s="52"/>
    </row>
    <row r="50" spans="2:7" ht="36.75" hidden="1" customHeight="1" thickTop="1" thickBot="1" x14ac:dyDescent="0.3">
      <c r="B50" s="19" t="s">
        <v>63</v>
      </c>
      <c r="D50" s="20" t="s">
        <v>64</v>
      </c>
      <c r="E50" s="21" t="s">
        <v>66</v>
      </c>
      <c r="F50" s="22" t="s">
        <v>62</v>
      </c>
      <c r="G50" s="23">
        <v>5</v>
      </c>
    </row>
    <row r="51" spans="2:7" ht="35.1" hidden="1" customHeight="1" thickBot="1" x14ac:dyDescent="0.3">
      <c r="F51" s="22" t="s">
        <v>62</v>
      </c>
    </row>
    <row r="52" spans="2:7" ht="35.1" hidden="1" customHeight="1" thickBot="1" x14ac:dyDescent="0.3">
      <c r="F52" s="22" t="s">
        <v>62</v>
      </c>
    </row>
    <row r="53" spans="2:7" ht="35.1" hidden="1" customHeight="1" thickBot="1" x14ac:dyDescent="0.3">
      <c r="F53" s="22" t="s">
        <v>62</v>
      </c>
    </row>
    <row r="54" spans="2:7" ht="15.75" hidden="1" thickBot="1" x14ac:dyDescent="0.3"/>
    <row r="55" spans="2:7" ht="46.5" hidden="1" thickTop="1" thickBot="1" x14ac:dyDescent="0.3">
      <c r="D55" s="20" t="s">
        <v>64</v>
      </c>
      <c r="E55" s="21" t="s">
        <v>66</v>
      </c>
      <c r="F55" s="22" t="s">
        <v>62</v>
      </c>
      <c r="G55" s="23">
        <v>5</v>
      </c>
    </row>
    <row r="56" spans="2:7" ht="35.1" hidden="1" customHeight="1" thickBot="1" x14ac:dyDescent="0.3">
      <c r="F56" s="22" t="s">
        <v>62</v>
      </c>
    </row>
    <row r="57" spans="2:7" ht="35.1" hidden="1" customHeight="1" thickBot="1" x14ac:dyDescent="0.3">
      <c r="F57" s="22" t="s">
        <v>62</v>
      </c>
    </row>
    <row r="58" spans="2:7" ht="35.1" hidden="1" customHeight="1" thickBot="1" x14ac:dyDescent="0.3">
      <c r="F58" s="22" t="s">
        <v>62</v>
      </c>
    </row>
    <row r="59" spans="2:7" ht="15.75" hidden="1" thickBot="1" x14ac:dyDescent="0.3"/>
    <row r="60" spans="2:7" ht="46.5" hidden="1" thickTop="1" thickBot="1" x14ac:dyDescent="0.3">
      <c r="D60" s="20" t="s">
        <v>64</v>
      </c>
      <c r="E60" s="21" t="s">
        <v>66</v>
      </c>
      <c r="F60" s="22" t="s">
        <v>62</v>
      </c>
      <c r="G60" s="23">
        <v>5</v>
      </c>
    </row>
    <row r="61" spans="2:7" ht="35.1" hidden="1" customHeight="1" thickBot="1" x14ac:dyDescent="0.3">
      <c r="F61" s="22" t="s">
        <v>62</v>
      </c>
    </row>
    <row r="62" spans="2:7" ht="35.1" hidden="1" customHeight="1" thickBot="1" x14ac:dyDescent="0.3">
      <c r="F62" s="22" t="s">
        <v>62</v>
      </c>
    </row>
    <row r="63" spans="2:7" ht="35.1" hidden="1" customHeight="1" thickBot="1" x14ac:dyDescent="0.3">
      <c r="F63" s="22" t="s">
        <v>62</v>
      </c>
    </row>
  </sheetData>
  <mergeCells count="46">
    <mergeCell ref="C24:D24"/>
    <mergeCell ref="C25:D25"/>
    <mergeCell ref="C26:D26"/>
    <mergeCell ref="C27:D27"/>
    <mergeCell ref="A29:G29"/>
    <mergeCell ref="B14:B28"/>
    <mergeCell ref="A1:K1"/>
    <mergeCell ref="A2:C2"/>
    <mergeCell ref="C14:D14"/>
    <mergeCell ref="C15:D15"/>
    <mergeCell ref="C16:D16"/>
    <mergeCell ref="C17:D17"/>
    <mergeCell ref="C18:D18"/>
    <mergeCell ref="C19:D19"/>
    <mergeCell ref="C20:D20"/>
    <mergeCell ref="C21:D21"/>
    <mergeCell ref="C22:D22"/>
    <mergeCell ref="A12:B12"/>
    <mergeCell ref="C12:D12"/>
    <mergeCell ref="C28:D28"/>
    <mergeCell ref="C23:D23"/>
    <mergeCell ref="A7:E7"/>
    <mergeCell ref="F7:G7"/>
    <mergeCell ref="A13:G13"/>
    <mergeCell ref="A8:E8"/>
    <mergeCell ref="F8:G8"/>
    <mergeCell ref="B9:E9"/>
    <mergeCell ref="B10:E10"/>
    <mergeCell ref="F10:G11"/>
    <mergeCell ref="B11:E11"/>
    <mergeCell ref="B49:G49"/>
    <mergeCell ref="C31:D31"/>
    <mergeCell ref="C30:D30"/>
    <mergeCell ref="C32:D32"/>
    <mergeCell ref="C34:D34"/>
    <mergeCell ref="C43:D43"/>
    <mergeCell ref="C36:D36"/>
    <mergeCell ref="C38:D38"/>
    <mergeCell ref="C42:D42"/>
    <mergeCell ref="C41:D41"/>
    <mergeCell ref="A47:G47"/>
    <mergeCell ref="C39:D39"/>
    <mergeCell ref="C40:D40"/>
    <mergeCell ref="A35:G35"/>
    <mergeCell ref="A37:G37"/>
    <mergeCell ref="C33:D33"/>
  </mergeCells>
  <conditionalFormatting sqref="E31:E34 E36 E39:E43 E14:E21">
    <cfRule type="containsText" dxfId="47" priority="414" operator="containsText" text="N">
      <formula>NOT(ISERROR(SEARCH("N",E14)))</formula>
    </cfRule>
    <cfRule type="containsText" dxfId="46" priority="415" operator="containsText" text="Q">
      <formula>NOT(ISERROR(SEARCH("Q",E14)))</formula>
    </cfRule>
    <cfRule type="containsText" dxfId="45" priority="416" operator="containsText" text="D">
      <formula>NOT(ISERROR(SEARCH("D",E14)))</formula>
    </cfRule>
  </conditionalFormatting>
  <conditionalFormatting sqref="E31:E34 E36 E39:E43 E14:E21">
    <cfRule type="containsText" dxfId="44" priority="413" operator="containsText" text="M">
      <formula>NOT(ISERROR(SEARCH("M",E14)))</formula>
    </cfRule>
  </conditionalFormatting>
  <conditionalFormatting sqref="E31:E34 E36 E39:E43 E14:E21">
    <cfRule type="containsText" dxfId="43" priority="412" operator="containsText" text="S">
      <formula>NOT(ISERROR(SEARCH("S",E14)))</formula>
    </cfRule>
  </conditionalFormatting>
  <conditionalFormatting sqref="E40:E43">
    <cfRule type="containsText" dxfId="42" priority="417" operator="containsText" text="N">
      <formula>NOT(ISERROR(SEARCH("N",#REF!)))</formula>
    </cfRule>
    <cfRule type="containsText" dxfId="41" priority="417" operator="containsText" text="Q">
      <formula>NOT(ISERROR(SEARCH("Q",#REF!)))</formula>
    </cfRule>
    <cfRule type="containsText" dxfId="40" priority="417" operator="containsText" text="D">
      <formula>NOT(ISERROR(SEARCH("D",#REF!)))</formula>
    </cfRule>
  </conditionalFormatting>
  <conditionalFormatting sqref="E40:E43">
    <cfRule type="containsText" dxfId="39" priority="418" operator="containsText" text="M">
      <formula>NOT(ISERROR(SEARCH("M",#REF!)))</formula>
    </cfRule>
  </conditionalFormatting>
  <conditionalFormatting sqref="E40:E43">
    <cfRule type="containsText" dxfId="38" priority="419" operator="containsText" text="S">
      <formula>NOT(ISERROR(SEARCH("S",#REF!)))</formula>
    </cfRule>
  </conditionalFormatting>
  <conditionalFormatting sqref="E39">
    <cfRule type="containsText" dxfId="37" priority="421" operator="containsText" text="N">
      <formula>NOT(ISERROR(SEARCH("N",#REF!)))</formula>
    </cfRule>
    <cfRule type="containsText" dxfId="36" priority="421" operator="containsText" text="Q">
      <formula>NOT(ISERROR(SEARCH("Q",#REF!)))</formula>
    </cfRule>
    <cfRule type="containsText" dxfId="35" priority="421" operator="containsText" text="D">
      <formula>NOT(ISERROR(SEARCH("D",#REF!)))</formula>
    </cfRule>
  </conditionalFormatting>
  <conditionalFormatting sqref="E39">
    <cfRule type="containsText" dxfId="34" priority="422" operator="containsText" text="M">
      <formula>NOT(ISERROR(SEARCH("M",#REF!)))</formula>
    </cfRule>
  </conditionalFormatting>
  <conditionalFormatting sqref="E39">
    <cfRule type="containsText" dxfId="33" priority="423" operator="containsText" text="S">
      <formula>NOT(ISERROR(SEARCH("S",#REF!)))</formula>
    </cfRule>
  </conditionalFormatting>
  <conditionalFormatting sqref="E36">
    <cfRule type="containsText" dxfId="32" priority="424" operator="containsText" text="N">
      <formula>NOT(ISERROR(SEARCH("N",#REF!)))</formula>
    </cfRule>
    <cfRule type="containsText" dxfId="31" priority="424" operator="containsText" text="Q">
      <formula>NOT(ISERROR(SEARCH("Q",#REF!)))</formula>
    </cfRule>
    <cfRule type="containsText" dxfId="30" priority="424" operator="containsText" text="D">
      <formula>NOT(ISERROR(SEARCH("D",#REF!)))</formula>
    </cfRule>
  </conditionalFormatting>
  <conditionalFormatting sqref="E36">
    <cfRule type="containsText" dxfId="29" priority="425" operator="containsText" text="M">
      <formula>NOT(ISERROR(SEARCH("M",#REF!)))</formula>
    </cfRule>
  </conditionalFormatting>
  <conditionalFormatting sqref="E36">
    <cfRule type="containsText" dxfId="28" priority="426" operator="containsText" text="S">
      <formula>NOT(ISERROR(SEARCH("S",#REF!)))</formula>
    </cfRule>
  </conditionalFormatting>
  <conditionalFormatting sqref="E22:E27">
    <cfRule type="containsText" dxfId="27" priority="112" operator="containsText" text="N">
      <formula>NOT(ISERROR(SEARCH("N",E22)))</formula>
    </cfRule>
    <cfRule type="containsText" dxfId="26" priority="113" operator="containsText" text="Q">
      <formula>NOT(ISERROR(SEARCH("Q",E22)))</formula>
    </cfRule>
    <cfRule type="containsText" dxfId="25" priority="114" operator="containsText" text="D">
      <formula>NOT(ISERROR(SEARCH("D",E22)))</formula>
    </cfRule>
  </conditionalFormatting>
  <conditionalFormatting sqref="E22:E27">
    <cfRule type="containsText" dxfId="24" priority="111" operator="containsText" text="M">
      <formula>NOT(ISERROR(SEARCH("M",E22)))</formula>
    </cfRule>
  </conditionalFormatting>
  <conditionalFormatting sqref="E22:E27">
    <cfRule type="containsText" dxfId="23" priority="110" operator="containsText" text="S">
      <formula>NOT(ISERROR(SEARCH("S",E22)))</formula>
    </cfRule>
  </conditionalFormatting>
  <conditionalFormatting sqref="E28">
    <cfRule type="containsText" dxfId="22" priority="23" operator="containsText" text="N">
      <formula>NOT(ISERROR(SEARCH("N",E28)))</formula>
    </cfRule>
    <cfRule type="containsText" dxfId="21" priority="24" operator="containsText" text="Q">
      <formula>NOT(ISERROR(SEARCH("Q",E28)))</formula>
    </cfRule>
    <cfRule type="containsText" dxfId="20" priority="25" operator="containsText" text="D">
      <formula>NOT(ISERROR(SEARCH("D",E28)))</formula>
    </cfRule>
  </conditionalFormatting>
  <conditionalFormatting sqref="E28">
    <cfRule type="containsText" dxfId="19" priority="22" operator="containsText" text="M">
      <formula>NOT(ISERROR(SEARCH("M",E28)))</formula>
    </cfRule>
  </conditionalFormatting>
  <conditionalFormatting sqref="E28">
    <cfRule type="containsText" dxfId="18" priority="21" operator="containsText" text="S">
      <formula>NOT(ISERROR(SEARCH("S",E28)))</formula>
    </cfRule>
  </conditionalFormatting>
  <conditionalFormatting sqref="E40:E41">
    <cfRule type="containsText" dxfId="17" priority="16" operator="containsText" text="N">
      <formula>NOT(ISERROR(SEARCH("N",#REF!)))</formula>
    </cfRule>
  </conditionalFormatting>
  <conditionalFormatting sqref="E40:E41">
    <cfRule type="containsText" dxfId="16" priority="17" operator="containsText" text="M">
      <formula>NOT(ISERROR(SEARCH("M",#REF!)))</formula>
    </cfRule>
  </conditionalFormatting>
  <conditionalFormatting sqref="E40:E41">
    <cfRule type="containsText" dxfId="15" priority="18" operator="containsText" text="S">
      <formula>NOT(ISERROR(SEARCH("S",#REF!)))</formula>
    </cfRule>
  </conditionalFormatting>
  <conditionalFormatting sqref="E30">
    <cfRule type="containsText" dxfId="14" priority="13" operator="containsText" text="N">
      <formula>NOT(ISERROR(SEARCH("N",E30)))</formula>
    </cfRule>
    <cfRule type="containsText" dxfId="13" priority="14" operator="containsText" text="Q">
      <formula>NOT(ISERROR(SEARCH("Q",E30)))</formula>
    </cfRule>
    <cfRule type="containsText" dxfId="12" priority="15" operator="containsText" text="D">
      <formula>NOT(ISERROR(SEARCH("D",E30)))</formula>
    </cfRule>
  </conditionalFormatting>
  <conditionalFormatting sqref="E30">
    <cfRule type="containsText" dxfId="11" priority="12" operator="containsText" text="M">
      <formula>NOT(ISERROR(SEARCH("M",E30)))</formula>
    </cfRule>
  </conditionalFormatting>
  <conditionalFormatting sqref="E30">
    <cfRule type="containsText" dxfId="10" priority="11" operator="containsText" text="S">
      <formula>NOT(ISERROR(SEARCH("S",E30)))</formula>
    </cfRule>
  </conditionalFormatting>
  <conditionalFormatting sqref="E38">
    <cfRule type="containsText" dxfId="9" priority="8" operator="containsText" text="N">
      <formula>NOT(ISERROR(SEARCH("N",E38)))</formula>
    </cfRule>
    <cfRule type="containsText" dxfId="8" priority="9" operator="containsText" text="Q">
      <formula>NOT(ISERROR(SEARCH("Q",E38)))</formula>
    </cfRule>
    <cfRule type="containsText" dxfId="7" priority="10" operator="containsText" text="D">
      <formula>NOT(ISERROR(SEARCH("D",E38)))</formula>
    </cfRule>
  </conditionalFormatting>
  <conditionalFormatting sqref="E38">
    <cfRule type="containsText" dxfId="6" priority="7" operator="containsText" text="M">
      <formula>NOT(ISERROR(SEARCH("M",E38)))</formula>
    </cfRule>
  </conditionalFormatting>
  <conditionalFormatting sqref="E38">
    <cfRule type="containsText" dxfId="5" priority="6" operator="containsText" text="S">
      <formula>NOT(ISERROR(SEARCH("S",E38)))</formula>
    </cfRule>
  </conditionalFormatting>
  <conditionalFormatting sqref="A9">
    <cfRule type="containsText" dxfId="4" priority="3" operator="containsText" text="N">
      <formula>NOT(ISERROR(SEARCH("N",A9)))</formula>
    </cfRule>
    <cfRule type="containsText" dxfId="3" priority="4" operator="containsText" text="Q">
      <formula>NOT(ISERROR(SEARCH("Q",A9)))</formula>
    </cfRule>
    <cfRule type="containsText" dxfId="2" priority="5" operator="containsText" text="D">
      <formula>NOT(ISERROR(SEARCH("D",A9)))</formula>
    </cfRule>
  </conditionalFormatting>
  <conditionalFormatting sqref="A9">
    <cfRule type="containsText" dxfId="1" priority="2" operator="containsText" text="M">
      <formula>NOT(ISERROR(SEARCH("M",A9)))</formula>
    </cfRule>
  </conditionalFormatting>
  <conditionalFormatting sqref="A9">
    <cfRule type="containsText" dxfId="0" priority="1" operator="containsText" text="S">
      <formula>NOT(ISERROR(SEARCH("S",A9)))</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12674D9-EBC7-4C6D-B95D-4732CA47C220}">
  <ds:schemaRefs>
    <ds:schemaRef ds:uri="http://purl.org/dc/terms/"/>
    <ds:schemaRef ds:uri="http://schemas.microsoft.com/office/2006/documentManagement/types"/>
    <ds:schemaRef ds:uri="2b74ce76-924e-4f85-9d50-7a2f0f8522e4"/>
    <ds:schemaRef ds:uri="http://purl.org/dc/elements/1.1/"/>
    <ds:schemaRef ds:uri="http://schemas.microsoft.com/office/2006/metadata/properties"/>
    <ds:schemaRef ds:uri="http://schemas.openxmlformats.org/package/2006/metadata/core-properties"/>
    <ds:schemaRef ds:uri="f69377c8-399b-4db4-848c-cc64d5a1929a"/>
    <ds:schemaRef ds:uri="http://www.w3.org/XML/1998/namespace"/>
    <ds:schemaRef ds:uri="http://purl.org/dc/dcmitype/"/>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2019-08-27T09:45:39Z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